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ego\Desktop\projetos Diego\48 - REGISTRO DE PREÇO PINTURA\"/>
    </mc:Choice>
  </mc:AlternateContent>
  <bookViews>
    <workbookView xWindow="0" yWindow="0" windowWidth="23040" windowHeight="9252"/>
  </bookViews>
  <sheets>
    <sheet name="Orçamento Analítico" sheetId="1" r:id="rId1"/>
  </sheets>
  <calcPr calcId="152511"/>
</workbook>
</file>

<file path=xl/calcChain.xml><?xml version="1.0" encoding="utf-8"?>
<calcChain xmlns="http://schemas.openxmlformats.org/spreadsheetml/2006/main">
  <c r="J33" i="1" l="1"/>
  <c r="I28" i="1"/>
  <c r="J19" i="1"/>
  <c r="J20" i="1" s="1"/>
  <c r="J16" i="1"/>
  <c r="J17" i="1" s="1"/>
  <c r="J47" i="1"/>
  <c r="J52" i="1" s="1"/>
  <c r="J43" i="1"/>
  <c r="J37" i="1"/>
  <c r="I37" i="1" s="1"/>
  <c r="J40" i="1"/>
  <c r="J30" i="1"/>
  <c r="J29" i="1"/>
  <c r="J22" i="1" l="1"/>
  <c r="J23" i="1"/>
  <c r="J6" i="1"/>
  <c r="I47" i="1"/>
  <c r="I6" i="1" l="1"/>
  <c r="J24" i="1"/>
  <c r="H58" i="1" s="1"/>
  <c r="H57" i="1" s="1"/>
  <c r="H56" i="1" s="1"/>
  <c r="J4" i="1" l="1"/>
</calcChain>
</file>

<file path=xl/sharedStrings.xml><?xml version="1.0" encoding="utf-8"?>
<sst xmlns="http://schemas.openxmlformats.org/spreadsheetml/2006/main" count="223" uniqueCount="97">
  <si>
    <t>Obra</t>
  </si>
  <si>
    <t>Bancos</t>
  </si>
  <si>
    <t>B.D.I.</t>
  </si>
  <si>
    <t>Encargos Sociais</t>
  </si>
  <si>
    <t>REGISTRO DE PREÇO - PINTURA SAÚDE DESONERADO</t>
  </si>
  <si>
    <t>28,82%</t>
  </si>
  <si>
    <t>Planilha Orçamentária Analítica</t>
  </si>
  <si>
    <t xml:space="preserve"> 1 </t>
  </si>
  <si>
    <t>PINTURA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</si>
  <si>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</si>
  <si>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</si>
  <si>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</si>
  <si>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</si>
  <si>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</si>
  <si>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</si>
  <si>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</si>
  <si>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</si>
  <si>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</si>
  <si>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</si>
  <si>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m²</t>
  </si>
  <si>
    <t>A</t>
  </si>
  <si>
    <t>Equipamentos</t>
  </si>
  <si>
    <t>Utilização</t>
  </si>
  <si>
    <t>Custo Operacional</t>
  </si>
  <si>
    <t>Consumo</t>
  </si>
  <si>
    <t>Custo Horário</t>
  </si>
  <si>
    <t>Operativa</t>
  </si>
  <si>
    <t>Improdutiva</t>
  </si>
  <si>
    <t>(A) Total:</t>
  </si>
  <si>
    <t>B</t>
  </si>
  <si>
    <t>Mão de Obra</t>
  </si>
  <si>
    <t>Unidade</t>
  </si>
  <si>
    <t>Custo Unitário</t>
  </si>
  <si>
    <t>(B) Total:</t>
  </si>
  <si>
    <t>Custo Horário de Execução (A) + (B):</t>
  </si>
  <si>
    <t>(D) Produção da Equipe:</t>
  </si>
  <si>
    <t>Custo Unitário de Execução [(A) + (B)] / (D):</t>
  </si>
  <si>
    <t>F</t>
  </si>
  <si>
    <t>Material</t>
  </si>
  <si>
    <t>Quantidade</t>
  </si>
  <si>
    <t>Insumo</t>
  </si>
  <si>
    <t>un</t>
  </si>
  <si>
    <t>(F)Total:</t>
  </si>
  <si>
    <t>G</t>
  </si>
  <si>
    <t>Serviços</t>
  </si>
  <si>
    <t>Atividade Auxiliar</t>
  </si>
  <si>
    <t>SERVENTE COM ENCARGOS COMPLEMENTARES</t>
  </si>
  <si>
    <t>hora</t>
  </si>
  <si>
    <t>(G) Total:</t>
  </si>
  <si>
    <t>H</t>
  </si>
  <si>
    <t>Momento Transporte</t>
  </si>
  <si>
    <t>Formula</t>
  </si>
  <si>
    <t>X1, X2, X3</t>
  </si>
  <si>
    <t>(H) Total: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</si>
  <si>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</si>
  <si>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</si>
  <si>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</si>
  <si>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</si>
  <si>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</si>
  <si>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</si>
  <si>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</si>
  <si>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</si>
  <si>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88489 </t>
  </si>
  <si>
    <t>SINAPI</t>
  </si>
  <si>
    <t>PINTURA LÁTEX ACRÍLICA PREMIUM, APLICAÇÃO MANUAL EM PAREDES, DUAS DEMÃOS. AF_04/2023</t>
  </si>
  <si>
    <t>PINT - PINTURAS</t>
  </si>
  <si>
    <t>Composição Auxiliar</t>
  </si>
  <si>
    <t xml:space="preserve"> 88310 </t>
  </si>
  <si>
    <t>PINTOR COM ENCARGOS COMPLEMENTARES</t>
  </si>
  <si>
    <t>SEDI - SERVIÇOS DIVERSOS</t>
  </si>
  <si>
    <t xml:space="preserve"> 88316 </t>
  </si>
  <si>
    <t xml:space="preserve"> 00007356 </t>
  </si>
  <si>
    <t>TINTA LATEX ACRILICA PREMIUM, COR BRANCO FOSCO</t>
  </si>
  <si>
    <t>L</t>
  </si>
  <si>
    <t xml:space="preserve"> 1.3 </t>
  </si>
  <si>
    <t>EMASSAMENTO COM MASSA LÁTEX, APLICAÇÃO EM PAREDE, UMA DEMÃO, LIXAMENTO MANUAL. AF_04/2023</t>
  </si>
  <si>
    <t xml:space="preserve"> 00003767 </t>
  </si>
  <si>
    <t>LIXA EM FOLHA PARA PAREDE OU MADEIRA, NUMERO 120, COR VERMELHA</t>
  </si>
  <si>
    <t>UN</t>
  </si>
  <si>
    <t xml:space="preserve"> 00043626 </t>
  </si>
  <si>
    <t>MASSA CORRIDA PARA SUPERFICIES DE AMBIENTES INTERNOS</t>
  </si>
  <si>
    <t>KG</t>
  </si>
  <si>
    <t xml:space="preserve"> 1.4 </t>
  </si>
  <si>
    <t>PINTURA TINTA DE ACABAMENTO (PIGMENTADA) ESMALTE SINTÉTICO BRILHANTE EM MADEIRA, 2 DEMÃOS. AF_01/2021</t>
  </si>
  <si>
    <t xml:space="preserve"> 00005318 </t>
  </si>
  <si>
    <t>DILUENTE AGUARRAS</t>
  </si>
  <si>
    <t xml:space="preserve"> 00007292 </t>
  </si>
  <si>
    <t>TINTA ESMALTE SINTETICO PREMIUM BRILHANTE</t>
  </si>
  <si>
    <t>Total sem BDI</t>
  </si>
  <si>
    <t>Total do BDI</t>
  </si>
  <si>
    <t>Total Geral</t>
  </si>
  <si>
    <t>PROPRIA</t>
  </si>
  <si>
    <t>LIXA D'AGUA EM FOLHA, COR PRETA, GRAO 100</t>
  </si>
  <si>
    <t xml:space="preserve">SINAPI - 04/2026 - Rondônia
</t>
  </si>
  <si>
    <t xml:space="preserve">_______________________________________________________________
Diego Emanuel Felix da Silva
</t>
  </si>
  <si>
    <t xml:space="preserve">LIXAMENTO MANUAL EM PAREDE PARA REMOÇÃO DE TINTA - REF SETOP </t>
  </si>
  <si>
    <t>Não Desonerado: 0,00%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</si>
</sst>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color rgb="FFFF0000"/>
      <name val="Arial"/>
      <family val="1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4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4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9" fillId="12" borderId="9" xfId="0" applyFont="1" applyFill="1" applyBorder="1" applyAlignment="1">
      <alignment horizontal="right" vertical="top" wrapText="1"/>
    </xf>
    <xf numFmtId="0" fontId="15" fillId="18" borderId="15" xfId="0" applyFont="1" applyFill="1" applyBorder="1" applyAlignment="1">
      <alignment horizontal="right" vertical="top" wrapText="1"/>
    </xf>
    <xf numFmtId="0" fontId="15" fillId="21" borderId="18" xfId="0" applyFont="1" applyFill="1" applyBorder="1" applyAlignment="1">
      <alignment horizontal="left" vertical="top" wrapText="1"/>
    </xf>
    <xf numFmtId="0" fontId="15" fillId="23" borderId="20" xfId="0" applyFont="1" applyFill="1" applyBorder="1" applyAlignment="1">
      <alignment horizontal="right" vertical="top" wrapText="1"/>
    </xf>
    <xf numFmtId="0" fontId="34" fillId="35" borderId="0" xfId="0" applyFont="1" applyFill="1"/>
    <xf numFmtId="0" fontId="27" fillId="28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15" fillId="32" borderId="0" xfId="0" applyFont="1" applyFill="1" applyAlignment="1">
      <alignment horizontal="center" vertical="top" wrapText="1"/>
    </xf>
    <xf numFmtId="0" fontId="0" fillId="0" borderId="0" xfId="0"/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6" fillId="7" borderId="4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showOutlineSymbols="0" showWhiteSpace="0" topLeftCell="A39" workbookViewId="0">
      <selection activeCell="J54" sqref="J54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13.8984375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53" t="s">
        <v>0</v>
      </c>
      <c r="D1" s="53"/>
      <c r="E1" s="53" t="s">
        <v>1</v>
      </c>
      <c r="F1" s="53"/>
      <c r="G1" s="53" t="s">
        <v>2</v>
      </c>
      <c r="H1" s="53"/>
      <c r="I1" s="53" t="s">
        <v>3</v>
      </c>
      <c r="J1" s="53"/>
    </row>
    <row r="2" spans="1:10" ht="80.099999999999994" customHeight="1" x14ac:dyDescent="0.25">
      <c r="A2" s="24"/>
      <c r="B2" s="24"/>
      <c r="C2" s="40" t="s">
        <v>4</v>
      </c>
      <c r="D2" s="40"/>
      <c r="E2" s="40" t="s">
        <v>93</v>
      </c>
      <c r="F2" s="40"/>
      <c r="G2" s="40" t="s">
        <v>5</v>
      </c>
      <c r="H2" s="40"/>
      <c r="I2" s="40" t="s">
        <v>96</v>
      </c>
      <c r="J2" s="40"/>
    </row>
    <row r="3" spans="1:10" x14ac:dyDescent="0.25">
      <c r="A3" s="50" t="s">
        <v>6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4" customHeight="1" x14ac:dyDescent="0.25">
      <c r="A4" s="5" t="s">
        <v>7</v>
      </c>
      <c r="B4" s="5"/>
      <c r="C4" s="5"/>
      <c r="D4" s="5" t="s">
        <v>8</v>
      </c>
      <c r="E4" s="5"/>
      <c r="F4" s="51"/>
      <c r="G4" s="51"/>
      <c r="H4" s="6"/>
      <c r="I4" s="5"/>
      <c r="J4" s="7">
        <f>H58</f>
        <v>454614.73</v>
      </c>
    </row>
    <row r="5" spans="1:10" ht="18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48" t="s">
        <v>13</v>
      </c>
      <c r="F5" s="48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5">
      <c r="A6" s="8" t="s">
        <v>18</v>
      </c>
      <c r="B6" s="34" t="s">
        <v>91</v>
      </c>
      <c r="C6" s="33" t="s">
        <v>91</v>
      </c>
      <c r="D6" s="33" t="s">
        <v>95</v>
      </c>
      <c r="E6" s="44" t="s">
        <v>91</v>
      </c>
      <c r="F6" s="44"/>
      <c r="G6" s="9" t="s">
        <v>19</v>
      </c>
      <c r="H6" s="12">
        <v>1</v>
      </c>
      <c r="I6" s="11">
        <f>J23</f>
        <v>4.3235999999999999</v>
      </c>
      <c r="J6" s="11">
        <f>J16+J19</f>
        <v>4.3235999999999999</v>
      </c>
    </row>
    <row r="7" spans="1:10" ht="15" customHeight="1" x14ac:dyDescent="0.25">
      <c r="A7" s="48" t="s">
        <v>20</v>
      </c>
      <c r="B7" s="49" t="s">
        <v>10</v>
      </c>
      <c r="C7" s="48" t="s">
        <v>11</v>
      </c>
      <c r="D7" s="48" t="s">
        <v>21</v>
      </c>
      <c r="E7" s="52" t="s">
        <v>22</v>
      </c>
      <c r="F7" s="49"/>
      <c r="G7" s="52" t="s">
        <v>23</v>
      </c>
      <c r="H7" s="49"/>
      <c r="I7" s="49" t="s">
        <v>24</v>
      </c>
      <c r="J7" s="49" t="s">
        <v>25</v>
      </c>
    </row>
    <row r="8" spans="1:10" ht="15" customHeight="1" x14ac:dyDescent="0.25">
      <c r="A8" s="49"/>
      <c r="B8" s="49"/>
      <c r="C8" s="49"/>
      <c r="D8" s="49"/>
      <c r="E8" s="4" t="s">
        <v>26</v>
      </c>
      <c r="F8" s="4" t="s">
        <v>27</v>
      </c>
      <c r="G8" s="4" t="s">
        <v>26</v>
      </c>
      <c r="H8" s="4" t="s">
        <v>27</v>
      </c>
      <c r="I8" s="49"/>
      <c r="J8" s="49"/>
    </row>
    <row r="9" spans="1:10" ht="20.100000000000001" customHeight="1" x14ac:dyDescent="0.25">
      <c r="A9" s="39"/>
      <c r="B9" s="39"/>
      <c r="C9" s="39"/>
      <c r="D9" s="39"/>
      <c r="E9" s="39"/>
      <c r="F9" s="39" t="s">
        <v>28</v>
      </c>
      <c r="G9" s="39"/>
      <c r="H9" s="39"/>
      <c r="I9" s="39"/>
      <c r="J9" s="27">
        <v>0</v>
      </c>
    </row>
    <row r="10" spans="1:10" ht="20.100000000000001" customHeight="1" x14ac:dyDescent="0.25">
      <c r="A10" s="2" t="s">
        <v>29</v>
      </c>
      <c r="B10" s="4" t="s">
        <v>10</v>
      </c>
      <c r="C10" s="2" t="s">
        <v>11</v>
      </c>
      <c r="D10" s="2" t="s">
        <v>30</v>
      </c>
      <c r="E10" s="4"/>
      <c r="F10" s="49"/>
      <c r="G10" s="49" t="s">
        <v>31</v>
      </c>
      <c r="H10" s="49" t="s">
        <v>32</v>
      </c>
      <c r="I10" s="49" t="s">
        <v>24</v>
      </c>
      <c r="J10" s="4" t="s">
        <v>25</v>
      </c>
    </row>
    <row r="11" spans="1:10" ht="20.100000000000001" customHeight="1" x14ac:dyDescent="0.25">
      <c r="A11" s="39"/>
      <c r="B11" s="39"/>
      <c r="C11" s="39"/>
      <c r="D11" s="39"/>
      <c r="E11" s="39"/>
      <c r="F11" s="39" t="s">
        <v>33</v>
      </c>
      <c r="G11" s="39"/>
      <c r="H11" s="39"/>
      <c r="I11" s="39"/>
      <c r="J11" s="27">
        <v>0</v>
      </c>
    </row>
    <row r="12" spans="1:10" ht="20.100000000000001" customHeight="1" x14ac:dyDescent="0.25">
      <c r="A12" s="39"/>
      <c r="B12" s="39"/>
      <c r="C12" s="39"/>
      <c r="D12" s="39"/>
      <c r="E12" s="39"/>
      <c r="F12" s="39" t="s">
        <v>34</v>
      </c>
      <c r="G12" s="39"/>
      <c r="H12" s="39"/>
      <c r="I12" s="39"/>
      <c r="J12" s="27">
        <v>0</v>
      </c>
    </row>
    <row r="13" spans="1:10" ht="20.100000000000001" customHeight="1" x14ac:dyDescent="0.25">
      <c r="A13" s="39"/>
      <c r="B13" s="39"/>
      <c r="C13" s="39"/>
      <c r="D13" s="39"/>
      <c r="E13" s="39"/>
      <c r="F13" s="39" t="s">
        <v>35</v>
      </c>
      <c r="G13" s="39"/>
      <c r="H13" s="39"/>
      <c r="I13" s="39"/>
      <c r="J13" s="27">
        <v>1</v>
      </c>
    </row>
    <row r="14" spans="1:10" ht="20.100000000000001" customHeight="1" x14ac:dyDescent="0.25">
      <c r="A14" s="39"/>
      <c r="B14" s="39"/>
      <c r="C14" s="39"/>
      <c r="D14" s="39"/>
      <c r="E14" s="39"/>
      <c r="F14" s="39" t="s">
        <v>36</v>
      </c>
      <c r="G14" s="39"/>
      <c r="H14" s="39"/>
      <c r="I14" s="39"/>
      <c r="J14" s="27">
        <v>0</v>
      </c>
    </row>
    <row r="15" spans="1:10" ht="30" customHeight="1" x14ac:dyDescent="0.25">
      <c r="A15" s="2" t="s">
        <v>37</v>
      </c>
      <c r="B15" s="4" t="s">
        <v>11</v>
      </c>
      <c r="C15" s="2" t="s">
        <v>10</v>
      </c>
      <c r="D15" s="2" t="s">
        <v>38</v>
      </c>
      <c r="E15" s="4"/>
      <c r="F15" s="4"/>
      <c r="G15" s="4" t="s">
        <v>31</v>
      </c>
      <c r="H15" s="4" t="s">
        <v>32</v>
      </c>
      <c r="I15" s="4" t="s">
        <v>39</v>
      </c>
      <c r="J15" s="4" t="s">
        <v>25</v>
      </c>
    </row>
    <row r="16" spans="1:10" ht="26.1" customHeight="1" x14ac:dyDescent="0.25">
      <c r="A16" s="19" t="s">
        <v>40</v>
      </c>
      <c r="B16" s="37" t="s">
        <v>63</v>
      </c>
      <c r="C16" s="19">
        <v>38383</v>
      </c>
      <c r="D16" s="36" t="s">
        <v>92</v>
      </c>
      <c r="E16" s="19"/>
      <c r="F16" s="19"/>
      <c r="G16" s="20" t="s">
        <v>41</v>
      </c>
      <c r="H16" s="22">
        <v>2.3199999999999998</v>
      </c>
      <c r="I16" s="23">
        <v>0.25</v>
      </c>
      <c r="J16" s="22">
        <f>H16*I16</f>
        <v>0.57999999999999996</v>
      </c>
    </row>
    <row r="17" spans="1:10" ht="20.100000000000001" customHeight="1" x14ac:dyDescent="0.25">
      <c r="A17" s="39"/>
      <c r="B17" s="39"/>
      <c r="C17" s="39"/>
      <c r="D17" s="39"/>
      <c r="E17" s="39"/>
      <c r="F17" s="39" t="s">
        <v>42</v>
      </c>
      <c r="G17" s="39"/>
      <c r="H17" s="39"/>
      <c r="I17" s="39"/>
      <c r="J17" s="27">
        <f>J16</f>
        <v>0.57999999999999996</v>
      </c>
    </row>
    <row r="18" spans="1:10" ht="30" customHeight="1" x14ac:dyDescent="0.25">
      <c r="A18" s="2" t="s">
        <v>43</v>
      </c>
      <c r="B18" s="4" t="s">
        <v>11</v>
      </c>
      <c r="C18" s="2" t="s">
        <v>10</v>
      </c>
      <c r="D18" s="2" t="s">
        <v>44</v>
      </c>
      <c r="E18" s="4"/>
      <c r="F18" s="4"/>
      <c r="G18" s="4" t="s">
        <v>31</v>
      </c>
      <c r="H18" s="4" t="s">
        <v>32</v>
      </c>
      <c r="I18" s="4" t="s">
        <v>39</v>
      </c>
      <c r="J18" s="4" t="s">
        <v>25</v>
      </c>
    </row>
    <row r="19" spans="1:10" ht="24" customHeight="1" x14ac:dyDescent="0.25">
      <c r="A19" s="14" t="s">
        <v>45</v>
      </c>
      <c r="B19" s="35" t="s">
        <v>63</v>
      </c>
      <c r="C19" s="14">
        <v>88316</v>
      </c>
      <c r="D19" s="14" t="s">
        <v>46</v>
      </c>
      <c r="E19" s="14"/>
      <c r="F19" s="14"/>
      <c r="G19" s="15" t="s">
        <v>47</v>
      </c>
      <c r="H19" s="17">
        <v>26.74</v>
      </c>
      <c r="I19" s="18">
        <v>0.14000000000000001</v>
      </c>
      <c r="J19" s="17">
        <f>H19*I19</f>
        <v>3.7436000000000003</v>
      </c>
    </row>
    <row r="20" spans="1:10" ht="20.100000000000001" customHeight="1" x14ac:dyDescent="0.25">
      <c r="A20" s="39"/>
      <c r="B20" s="39"/>
      <c r="C20" s="39"/>
      <c r="D20" s="39"/>
      <c r="E20" s="39"/>
      <c r="F20" s="39" t="s">
        <v>48</v>
      </c>
      <c r="G20" s="39"/>
      <c r="H20" s="39"/>
      <c r="I20" s="39"/>
      <c r="J20" s="27">
        <f>J19</f>
        <v>3.7436000000000003</v>
      </c>
    </row>
    <row r="21" spans="1:10" ht="30" customHeight="1" x14ac:dyDescent="0.25">
      <c r="A21" s="2" t="s">
        <v>49</v>
      </c>
      <c r="B21" s="4" t="s">
        <v>11</v>
      </c>
      <c r="C21" s="2" t="s">
        <v>10</v>
      </c>
      <c r="D21" s="2" t="s">
        <v>50</v>
      </c>
      <c r="E21" s="4" t="s">
        <v>51</v>
      </c>
      <c r="F21" s="4" t="s">
        <v>52</v>
      </c>
      <c r="G21" s="4" t="s">
        <v>31</v>
      </c>
      <c r="H21" s="4" t="s">
        <v>32</v>
      </c>
      <c r="I21" s="4" t="s">
        <v>39</v>
      </c>
      <c r="J21" s="4" t="s">
        <v>25</v>
      </c>
    </row>
    <row r="22" spans="1:10" ht="20.100000000000001" customHeight="1" x14ac:dyDescent="0.25">
      <c r="A22" s="39"/>
      <c r="B22" s="39"/>
      <c r="C22" s="39"/>
      <c r="D22" s="39"/>
      <c r="E22" s="39"/>
      <c r="F22" s="39" t="s">
        <v>53</v>
      </c>
      <c r="G22" s="39"/>
      <c r="H22" s="39"/>
      <c r="I22" s="39"/>
      <c r="J22" s="27">
        <f>J20</f>
        <v>3.7436000000000003</v>
      </c>
    </row>
    <row r="23" spans="1:10" x14ac:dyDescent="0.25">
      <c r="A23" s="31"/>
      <c r="B23" s="31"/>
      <c r="C23" s="31"/>
      <c r="D23" s="31"/>
      <c r="E23" s="31" t="s">
        <v>54</v>
      </c>
      <c r="F23" s="32">
        <v>1.7129367796799999</v>
      </c>
      <c r="G23" s="31" t="s">
        <v>55</v>
      </c>
      <c r="H23" s="32">
        <v>0</v>
      </c>
      <c r="I23" s="31" t="s">
        <v>56</v>
      </c>
      <c r="J23" s="32">
        <f>J20+J17</f>
        <v>4.3235999999999999</v>
      </c>
    </row>
    <row r="24" spans="1:10" x14ac:dyDescent="0.25">
      <c r="A24" s="31"/>
      <c r="B24" s="31"/>
      <c r="C24" s="31"/>
      <c r="D24" s="31"/>
      <c r="E24" s="31" t="s">
        <v>57</v>
      </c>
      <c r="F24" s="32">
        <v>0.8</v>
      </c>
      <c r="G24" s="31"/>
      <c r="H24" s="47" t="s">
        <v>58</v>
      </c>
      <c r="I24" s="47"/>
      <c r="J24" s="32">
        <f>J23*1.2882</f>
        <v>5.5696615199999995</v>
      </c>
    </row>
    <row r="25" spans="1:10" ht="50.1" customHeight="1" x14ac:dyDescent="0.25">
      <c r="A25" s="26"/>
      <c r="B25" s="26"/>
      <c r="C25" s="26"/>
      <c r="D25" s="26"/>
      <c r="E25" s="26"/>
      <c r="F25" s="26"/>
      <c r="G25" s="26" t="s">
        <v>59</v>
      </c>
      <c r="H25" s="28">
        <v>16117.05</v>
      </c>
      <c r="I25" s="26" t="s">
        <v>60</v>
      </c>
      <c r="J25" s="27">
        <v>89771.97</v>
      </c>
    </row>
    <row r="26" spans="1:10" ht="0.9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18" customHeight="1" x14ac:dyDescent="0.25">
      <c r="A27" s="2" t="s">
        <v>61</v>
      </c>
      <c r="B27" s="4" t="s">
        <v>10</v>
      </c>
      <c r="C27" s="2" t="s">
        <v>11</v>
      </c>
      <c r="D27" s="2" t="s">
        <v>12</v>
      </c>
      <c r="E27" s="48" t="s">
        <v>13</v>
      </c>
      <c r="F27" s="48"/>
      <c r="G27" s="3" t="s">
        <v>14</v>
      </c>
      <c r="H27" s="4" t="s">
        <v>15</v>
      </c>
      <c r="I27" s="4" t="s">
        <v>16</v>
      </c>
      <c r="J27" s="4" t="s">
        <v>17</v>
      </c>
    </row>
    <row r="28" spans="1:10" ht="26.1" customHeight="1" x14ac:dyDescent="0.25">
      <c r="A28" s="8" t="s">
        <v>18</v>
      </c>
      <c r="B28" s="10" t="s">
        <v>62</v>
      </c>
      <c r="C28" s="8" t="s">
        <v>63</v>
      </c>
      <c r="D28" s="8" t="s">
        <v>64</v>
      </c>
      <c r="E28" s="44" t="s">
        <v>65</v>
      </c>
      <c r="F28" s="44"/>
      <c r="G28" s="9" t="s">
        <v>19</v>
      </c>
      <c r="H28" s="12">
        <v>1</v>
      </c>
      <c r="I28" s="11">
        <f>J28</f>
        <v>14.49</v>
      </c>
      <c r="J28" s="11">
        <v>14.49</v>
      </c>
    </row>
    <row r="29" spans="1:10" ht="24" customHeight="1" x14ac:dyDescent="0.25">
      <c r="A29" s="14" t="s">
        <v>66</v>
      </c>
      <c r="B29" s="16" t="s">
        <v>67</v>
      </c>
      <c r="C29" s="14" t="s">
        <v>63</v>
      </c>
      <c r="D29" s="14" t="s">
        <v>68</v>
      </c>
      <c r="E29" s="45" t="s">
        <v>69</v>
      </c>
      <c r="F29" s="45"/>
      <c r="G29" s="15" t="s">
        <v>49</v>
      </c>
      <c r="H29" s="18">
        <v>0.16309999999999999</v>
      </c>
      <c r="I29" s="17">
        <v>32.76</v>
      </c>
      <c r="J29" s="17">
        <f>H29*I29</f>
        <v>5.3431559999999996</v>
      </c>
    </row>
    <row r="30" spans="1:10" ht="24" customHeight="1" x14ac:dyDescent="0.25">
      <c r="A30" s="14" t="s">
        <v>66</v>
      </c>
      <c r="B30" s="16" t="s">
        <v>70</v>
      </c>
      <c r="C30" s="14" t="s">
        <v>63</v>
      </c>
      <c r="D30" s="14" t="s">
        <v>46</v>
      </c>
      <c r="E30" s="45" t="s">
        <v>69</v>
      </c>
      <c r="F30" s="45"/>
      <c r="G30" s="15" t="s">
        <v>49</v>
      </c>
      <c r="H30" s="18">
        <v>5.4399999999999997E-2</v>
      </c>
      <c r="I30" s="17">
        <v>26.74</v>
      </c>
      <c r="J30" s="17">
        <f t="shared" ref="J30" si="0">H30*I30</f>
        <v>1.4546559999999997</v>
      </c>
    </row>
    <row r="31" spans="1:10" ht="24" customHeight="1" x14ac:dyDescent="0.25">
      <c r="A31" s="19" t="s">
        <v>40</v>
      </c>
      <c r="B31" s="21" t="s">
        <v>71</v>
      </c>
      <c r="C31" s="19" t="s">
        <v>63</v>
      </c>
      <c r="D31" s="19" t="s">
        <v>72</v>
      </c>
      <c r="E31" s="46" t="s">
        <v>38</v>
      </c>
      <c r="F31" s="46"/>
      <c r="G31" s="20" t="s">
        <v>73</v>
      </c>
      <c r="H31" s="23">
        <v>0.22850000000000001</v>
      </c>
      <c r="I31" s="22">
        <v>33.72</v>
      </c>
      <c r="J31" s="17">
        <v>7.7</v>
      </c>
    </row>
    <row r="32" spans="1:10" x14ac:dyDescent="0.25">
      <c r="A32" s="31"/>
      <c r="B32" s="31"/>
      <c r="C32" s="31"/>
      <c r="D32" s="31"/>
      <c r="E32" s="31" t="s">
        <v>54</v>
      </c>
      <c r="F32" s="32">
        <v>3.45</v>
      </c>
      <c r="G32" s="31" t="s">
        <v>55</v>
      </c>
      <c r="H32" s="32">
        <v>0</v>
      </c>
      <c r="I32" s="31" t="s">
        <v>56</v>
      </c>
      <c r="J32" s="32">
        <v>3.45</v>
      </c>
    </row>
    <row r="33" spans="1:12" x14ac:dyDescent="0.25">
      <c r="A33" s="31"/>
      <c r="B33" s="31"/>
      <c r="C33" s="31"/>
      <c r="D33" s="31"/>
      <c r="E33" s="31" t="s">
        <v>57</v>
      </c>
      <c r="F33" s="32">
        <v>3.48</v>
      </c>
      <c r="G33" s="31"/>
      <c r="H33" s="47" t="s">
        <v>58</v>
      </c>
      <c r="I33" s="47"/>
      <c r="J33" s="32">
        <f>J28*1.2882</f>
        <v>18.666018000000001</v>
      </c>
    </row>
    <row r="34" spans="1:12" ht="50.1" customHeight="1" x14ac:dyDescent="0.25">
      <c r="A34" s="26"/>
      <c r="B34" s="26"/>
      <c r="C34" s="26"/>
      <c r="D34" s="26"/>
      <c r="E34" s="26"/>
      <c r="F34" s="26"/>
      <c r="G34" s="26" t="s">
        <v>59</v>
      </c>
      <c r="H34" s="28">
        <v>16117.05</v>
      </c>
      <c r="I34" s="26" t="s">
        <v>60</v>
      </c>
      <c r="J34" s="27">
        <v>300905.32</v>
      </c>
    </row>
    <row r="35" spans="1:12" ht="0.9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2" ht="18" customHeight="1" x14ac:dyDescent="0.25">
      <c r="A36" s="2" t="s">
        <v>74</v>
      </c>
      <c r="B36" s="4" t="s">
        <v>10</v>
      </c>
      <c r="C36" s="2" t="s">
        <v>11</v>
      </c>
      <c r="D36" s="2" t="s">
        <v>12</v>
      </c>
      <c r="E36" s="48" t="s">
        <v>13</v>
      </c>
      <c r="F36" s="48"/>
      <c r="G36" s="3" t="s">
        <v>14</v>
      </c>
      <c r="H36" s="4" t="s">
        <v>15</v>
      </c>
      <c r="I36" s="4" t="s">
        <v>16</v>
      </c>
      <c r="J36" s="4" t="s">
        <v>17</v>
      </c>
    </row>
    <row r="37" spans="1:12" ht="26.1" customHeight="1" x14ac:dyDescent="0.25">
      <c r="A37" s="8" t="s">
        <v>18</v>
      </c>
      <c r="B37" s="10">
        <v>88495</v>
      </c>
      <c r="C37" s="8" t="s">
        <v>63</v>
      </c>
      <c r="D37" s="8" t="s">
        <v>75</v>
      </c>
      <c r="E37" s="44" t="s">
        <v>65</v>
      </c>
      <c r="F37" s="44"/>
      <c r="G37" s="9" t="s">
        <v>19</v>
      </c>
      <c r="H37" s="12">
        <v>1</v>
      </c>
      <c r="I37" s="11">
        <f>J37</f>
        <v>12.980124999999999</v>
      </c>
      <c r="J37" s="11">
        <f>SUM(J38:J41)</f>
        <v>12.980124999999999</v>
      </c>
    </row>
    <row r="38" spans="1:12" ht="24" customHeight="1" x14ac:dyDescent="0.25">
      <c r="A38" s="14" t="s">
        <v>66</v>
      </c>
      <c r="B38" s="16" t="s">
        <v>67</v>
      </c>
      <c r="C38" s="14" t="s">
        <v>63</v>
      </c>
      <c r="D38" s="14" t="s">
        <v>68</v>
      </c>
      <c r="E38" s="45" t="s">
        <v>69</v>
      </c>
      <c r="F38" s="45"/>
      <c r="G38" s="15" t="s">
        <v>49</v>
      </c>
      <c r="H38" s="18">
        <v>0.24590000000000001</v>
      </c>
      <c r="I38" s="17">
        <v>32.76</v>
      </c>
      <c r="J38" s="17">
        <v>8.0500000000000007</v>
      </c>
    </row>
    <row r="39" spans="1:12" ht="24" customHeight="1" x14ac:dyDescent="0.25">
      <c r="A39" s="14" t="s">
        <v>66</v>
      </c>
      <c r="B39" s="16" t="s">
        <v>70</v>
      </c>
      <c r="C39" s="14" t="s">
        <v>63</v>
      </c>
      <c r="D39" s="14" t="s">
        <v>46</v>
      </c>
      <c r="E39" s="45" t="s">
        <v>69</v>
      </c>
      <c r="F39" s="45"/>
      <c r="G39" s="15" t="s">
        <v>49</v>
      </c>
      <c r="H39" s="18">
        <v>8.2000000000000003E-2</v>
      </c>
      <c r="I39" s="17">
        <v>26.74</v>
      </c>
      <c r="J39" s="17">
        <v>2.19</v>
      </c>
    </row>
    <row r="40" spans="1:12" ht="26.1" customHeight="1" x14ac:dyDescent="0.25">
      <c r="A40" s="19" t="s">
        <v>40</v>
      </c>
      <c r="B40" s="21" t="s">
        <v>76</v>
      </c>
      <c r="C40" s="19" t="s">
        <v>63</v>
      </c>
      <c r="D40" s="19" t="s">
        <v>77</v>
      </c>
      <c r="E40" s="46" t="s">
        <v>38</v>
      </c>
      <c r="F40" s="46"/>
      <c r="G40" s="20" t="s">
        <v>78</v>
      </c>
      <c r="H40" s="23">
        <v>4.0099999999999997E-2</v>
      </c>
      <c r="I40" s="22">
        <v>1.25</v>
      </c>
      <c r="J40" s="17">
        <f t="shared" ref="J40" si="1">H40*I40</f>
        <v>5.0124999999999996E-2</v>
      </c>
    </row>
    <row r="41" spans="1:12" ht="26.1" customHeight="1" x14ac:dyDescent="0.25">
      <c r="A41" s="19" t="s">
        <v>40</v>
      </c>
      <c r="B41" s="21" t="s">
        <v>79</v>
      </c>
      <c r="C41" s="19" t="s">
        <v>63</v>
      </c>
      <c r="D41" s="19" t="s">
        <v>80</v>
      </c>
      <c r="E41" s="46" t="s">
        <v>38</v>
      </c>
      <c r="F41" s="46"/>
      <c r="G41" s="20" t="s">
        <v>81</v>
      </c>
      <c r="H41" s="23">
        <v>0.7288</v>
      </c>
      <c r="I41" s="22">
        <v>3.7</v>
      </c>
      <c r="J41" s="17">
        <v>2.69</v>
      </c>
    </row>
    <row r="42" spans="1:12" x14ac:dyDescent="0.25">
      <c r="A42" s="31"/>
      <c r="B42" s="31"/>
      <c r="C42" s="31"/>
      <c r="D42" s="31"/>
      <c r="E42" s="31" t="s">
        <v>54</v>
      </c>
      <c r="F42" s="32">
        <v>5.2</v>
      </c>
      <c r="G42" s="31" t="s">
        <v>55</v>
      </c>
      <c r="H42" s="32">
        <v>0</v>
      </c>
      <c r="I42" s="31" t="s">
        <v>56</v>
      </c>
      <c r="J42" s="32">
        <v>5.2</v>
      </c>
    </row>
    <row r="43" spans="1:12" x14ac:dyDescent="0.25">
      <c r="A43" s="31"/>
      <c r="B43" s="31"/>
      <c r="C43" s="31"/>
      <c r="D43" s="31"/>
      <c r="E43" s="31" t="s">
        <v>57</v>
      </c>
      <c r="F43" s="32">
        <v>3.09</v>
      </c>
      <c r="G43" s="31"/>
      <c r="H43" s="47" t="s">
        <v>58</v>
      </c>
      <c r="I43" s="47"/>
      <c r="J43" s="32">
        <f>J37*1.2882</f>
        <v>16.720997024999999</v>
      </c>
    </row>
    <row r="44" spans="1:12" ht="50.1" customHeight="1" x14ac:dyDescent="0.25">
      <c r="A44" s="26"/>
      <c r="B44" s="26"/>
      <c r="C44" s="26"/>
      <c r="D44" s="26"/>
      <c r="E44" s="26"/>
      <c r="F44" s="26"/>
      <c r="G44" s="26" t="s">
        <v>59</v>
      </c>
      <c r="H44" s="28">
        <v>3223.41</v>
      </c>
      <c r="I44" s="26" t="s">
        <v>60</v>
      </c>
      <c r="J44" s="27">
        <v>53895.41</v>
      </c>
    </row>
    <row r="45" spans="1:12" ht="0.9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2" ht="18" customHeight="1" x14ac:dyDescent="0.25">
      <c r="A46" s="2" t="s">
        <v>82</v>
      </c>
      <c r="B46" s="4" t="s">
        <v>10</v>
      </c>
      <c r="C46" s="2" t="s">
        <v>11</v>
      </c>
      <c r="D46" s="2" t="s">
        <v>12</v>
      </c>
      <c r="E46" s="48" t="s">
        <v>13</v>
      </c>
      <c r="F46" s="48"/>
      <c r="G46" s="3" t="s">
        <v>14</v>
      </c>
      <c r="H46" s="4" t="s">
        <v>15</v>
      </c>
      <c r="I46" s="4" t="s">
        <v>16</v>
      </c>
      <c r="J46" s="4" t="s">
        <v>17</v>
      </c>
      <c r="K46" s="38"/>
      <c r="L46" s="38"/>
    </row>
    <row r="47" spans="1:12" ht="39" customHeight="1" x14ac:dyDescent="0.25">
      <c r="A47" s="8" t="s">
        <v>18</v>
      </c>
      <c r="B47" s="10">
        <v>102220</v>
      </c>
      <c r="C47" s="8" t="s">
        <v>63</v>
      </c>
      <c r="D47" s="8" t="s">
        <v>83</v>
      </c>
      <c r="E47" s="44" t="s">
        <v>65</v>
      </c>
      <c r="F47" s="44"/>
      <c r="G47" s="9" t="s">
        <v>19</v>
      </c>
      <c r="H47" s="12">
        <v>1</v>
      </c>
      <c r="I47" s="11">
        <f>J47</f>
        <v>17.850000000000001</v>
      </c>
      <c r="J47" s="11">
        <f>SUM(J48:J50)</f>
        <v>17.850000000000001</v>
      </c>
    </row>
    <row r="48" spans="1:12" ht="24" customHeight="1" x14ac:dyDescent="0.25">
      <c r="A48" s="14" t="s">
        <v>66</v>
      </c>
      <c r="B48" s="16" t="s">
        <v>67</v>
      </c>
      <c r="C48" s="14" t="s">
        <v>63</v>
      </c>
      <c r="D48" s="14" t="s">
        <v>68</v>
      </c>
      <c r="E48" s="45" t="s">
        <v>69</v>
      </c>
      <c r="F48" s="45"/>
      <c r="G48" s="15" t="s">
        <v>49</v>
      </c>
      <c r="H48" s="18">
        <v>0.3805</v>
      </c>
      <c r="I48" s="17">
        <v>32.76</v>
      </c>
      <c r="J48" s="17">
        <v>12.46</v>
      </c>
    </row>
    <row r="49" spans="1:10" ht="24" customHeight="1" x14ac:dyDescent="0.25">
      <c r="A49" s="19" t="s">
        <v>40</v>
      </c>
      <c r="B49" s="21" t="s">
        <v>84</v>
      </c>
      <c r="C49" s="19" t="s">
        <v>63</v>
      </c>
      <c r="D49" s="19" t="s">
        <v>85</v>
      </c>
      <c r="E49" s="46" t="s">
        <v>38</v>
      </c>
      <c r="F49" s="46"/>
      <c r="G49" s="20" t="s">
        <v>73</v>
      </c>
      <c r="H49" s="23">
        <v>1.2500000000000001E-2</v>
      </c>
      <c r="I49" s="22">
        <v>22.4</v>
      </c>
      <c r="J49" s="17">
        <v>0.28000000000000003</v>
      </c>
    </row>
    <row r="50" spans="1:10" ht="24" customHeight="1" x14ac:dyDescent="0.25">
      <c r="A50" s="19" t="s">
        <v>40</v>
      </c>
      <c r="B50" s="21" t="s">
        <v>86</v>
      </c>
      <c r="C50" s="19" t="s">
        <v>63</v>
      </c>
      <c r="D50" s="19" t="s">
        <v>87</v>
      </c>
      <c r="E50" s="46" t="s">
        <v>38</v>
      </c>
      <c r="F50" s="46"/>
      <c r="G50" s="20" t="s">
        <v>73</v>
      </c>
      <c r="H50" s="23">
        <v>0.12529999999999999</v>
      </c>
      <c r="I50" s="22">
        <v>40.86</v>
      </c>
      <c r="J50" s="17">
        <v>5.1100000000000003</v>
      </c>
    </row>
    <row r="51" spans="1:10" x14ac:dyDescent="0.25">
      <c r="A51" s="31"/>
      <c r="B51" s="31"/>
      <c r="C51" s="31"/>
      <c r="D51" s="31"/>
      <c r="E51" s="31" t="s">
        <v>54</v>
      </c>
      <c r="F51" s="32">
        <v>6.35</v>
      </c>
      <c r="G51" s="31" t="s">
        <v>55</v>
      </c>
      <c r="H51" s="32">
        <v>0</v>
      </c>
      <c r="I51" s="31" t="s">
        <v>56</v>
      </c>
      <c r="J51" s="32">
        <v>6.35</v>
      </c>
    </row>
    <row r="52" spans="1:10" x14ac:dyDescent="0.25">
      <c r="A52" s="31"/>
      <c r="B52" s="31"/>
      <c r="C52" s="31"/>
      <c r="D52" s="31"/>
      <c r="E52" s="31" t="s">
        <v>57</v>
      </c>
      <c r="F52" s="32">
        <v>4.09</v>
      </c>
      <c r="G52" s="31"/>
      <c r="H52" s="47" t="s">
        <v>58</v>
      </c>
      <c r="I52" s="47"/>
      <c r="J52" s="32">
        <f>J47*1.2882</f>
        <v>22.994370000000004</v>
      </c>
    </row>
    <row r="53" spans="1:10" ht="50.1" customHeight="1" x14ac:dyDescent="0.25">
      <c r="A53" s="26"/>
      <c r="B53" s="26"/>
      <c r="C53" s="26"/>
      <c r="D53" s="26"/>
      <c r="E53" s="26"/>
      <c r="F53" s="26"/>
      <c r="G53" s="26" t="s">
        <v>59</v>
      </c>
      <c r="H53" s="28">
        <v>436.8</v>
      </c>
      <c r="I53" s="26" t="s">
        <v>60</v>
      </c>
      <c r="J53" s="27">
        <v>10042.030000000001</v>
      </c>
    </row>
    <row r="54" spans="1:10" ht="0.9" customHeigh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</row>
    <row r="55" spans="1:10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 spans="1:10" x14ac:dyDescent="0.25">
      <c r="A56" s="39"/>
      <c r="B56" s="39"/>
      <c r="C56" s="39"/>
      <c r="D56" s="29"/>
      <c r="E56" s="26"/>
      <c r="F56" s="40" t="s">
        <v>88</v>
      </c>
      <c r="G56" s="39"/>
      <c r="H56" s="41">
        <f>H58-H57</f>
        <v>323594.76481399999</v>
      </c>
      <c r="I56" s="39"/>
      <c r="J56" s="39"/>
    </row>
    <row r="57" spans="1:10" x14ac:dyDescent="0.25">
      <c r="A57" s="39"/>
      <c r="B57" s="39"/>
      <c r="C57" s="39"/>
      <c r="D57" s="29"/>
      <c r="E57" s="26"/>
      <c r="F57" s="40" t="s">
        <v>89</v>
      </c>
      <c r="G57" s="39"/>
      <c r="H57" s="41">
        <f>H58*G2</f>
        <v>131019.965186</v>
      </c>
      <c r="I57" s="39"/>
      <c r="J57" s="39"/>
    </row>
    <row r="58" spans="1:10" x14ac:dyDescent="0.25">
      <c r="A58" s="39"/>
      <c r="B58" s="39"/>
      <c r="C58" s="39"/>
      <c r="D58" s="29"/>
      <c r="E58" s="26"/>
      <c r="F58" s="40" t="s">
        <v>90</v>
      </c>
      <c r="G58" s="39"/>
      <c r="H58" s="41">
        <f>J53+J44+J34+J25</f>
        <v>454614.73</v>
      </c>
      <c r="I58" s="39"/>
      <c r="J58" s="39"/>
    </row>
    <row r="59" spans="1:10" ht="60" customHeight="1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</row>
    <row r="60" spans="1:10" ht="69.900000000000006" customHeight="1" x14ac:dyDescent="0.25">
      <c r="A60" s="42" t="s">
        <v>94</v>
      </c>
      <c r="B60" s="43"/>
      <c r="C60" s="43"/>
      <c r="D60" s="43"/>
      <c r="E60" s="43"/>
      <c r="F60" s="43"/>
      <c r="G60" s="43"/>
      <c r="H60" s="43"/>
      <c r="I60" s="43"/>
      <c r="J60" s="43"/>
    </row>
  </sheetData>
  <mergeCells count="67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A7:A8"/>
    <mergeCell ref="B7:B8"/>
    <mergeCell ref="C7:C8"/>
    <mergeCell ref="D7:D8"/>
    <mergeCell ref="E7:F7"/>
    <mergeCell ref="G7:H7"/>
    <mergeCell ref="I7:I8"/>
    <mergeCell ref="J7:J8"/>
    <mergeCell ref="A9:E9"/>
    <mergeCell ref="F9:I9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17:E17"/>
    <mergeCell ref="F17:I17"/>
    <mergeCell ref="A20:E20"/>
    <mergeCell ref="F20:I20"/>
    <mergeCell ref="A22:E22"/>
    <mergeCell ref="F22:I22"/>
    <mergeCell ref="H24:I24"/>
    <mergeCell ref="E27:F27"/>
    <mergeCell ref="E28:F28"/>
    <mergeCell ref="E29:F29"/>
    <mergeCell ref="E30:F30"/>
    <mergeCell ref="E31:F31"/>
    <mergeCell ref="H33:I33"/>
    <mergeCell ref="E36:F36"/>
    <mergeCell ref="E37:F37"/>
    <mergeCell ref="E38:F38"/>
    <mergeCell ref="E39:F39"/>
    <mergeCell ref="E40:F40"/>
    <mergeCell ref="E41:F41"/>
    <mergeCell ref="H43:I43"/>
    <mergeCell ref="E46:F46"/>
    <mergeCell ref="E47:F47"/>
    <mergeCell ref="E48:F48"/>
    <mergeCell ref="E49:F49"/>
    <mergeCell ref="E50:F50"/>
    <mergeCell ref="H52:I52"/>
    <mergeCell ref="A58:C58"/>
    <mergeCell ref="F58:G58"/>
    <mergeCell ref="H58:J58"/>
    <mergeCell ref="A60:J60"/>
    <mergeCell ref="A56:C56"/>
    <mergeCell ref="F56:G56"/>
    <mergeCell ref="H56:J56"/>
    <mergeCell ref="A57:C57"/>
    <mergeCell ref="F57:G57"/>
    <mergeCell ref="H57:J57"/>
  </mergeCells>
  <pageMargins left="0.5" right="0.5" top="1" bottom="1" header="0.5" footer="0.5"/>
  <pageSetup paperSize="9" scale="66" fitToHeight="0" orientation="landscape" r:id="rId1"/>
  <headerFooter>
    <oddHeader>&amp;L &amp;CPrefeitura do Municipio de Itapuã do Oeste/RO
CNPJ: 63.761.936/0001-55 &amp;R</oddHeader>
    <oddFooter>&amp;L &amp;CRUA AYRTON SENNA   - CENTRO - Itapuã do Oeste / RO
 / castrop76@gmail.com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Diego</cp:lastModifiedBy>
  <cp:revision>0</cp:revision>
  <cp:lastPrinted>2026-06-09T13:37:09Z</cp:lastPrinted>
  <dcterms:created xsi:type="dcterms:W3CDTF">2024-08-13T15:43:55Z</dcterms:created>
  <dcterms:modified xsi:type="dcterms:W3CDTF">2026-06-28T23:48:32Z</dcterms:modified>
</cp:coreProperties>
</file>